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4" i="1"/>
  <c r="F16"/>
  <c r="G16"/>
  <c r="H16" s="1"/>
  <c r="H15"/>
  <c r="H13"/>
  <c r="H12"/>
  <c r="H11"/>
</calcChain>
</file>

<file path=xl/sharedStrings.xml><?xml version="1.0" encoding="utf-8"?>
<sst xmlns="http://schemas.openxmlformats.org/spreadsheetml/2006/main" count="30" uniqueCount="30">
  <si>
    <t>0180</t>
  </si>
  <si>
    <t>Інша діяльність у сфері державного управління</t>
  </si>
  <si>
    <t xml:space="preserve"> </t>
  </si>
  <si>
    <t xml:space="preserve">Усього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</si>
  <si>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</si>
  <si>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</si>
  <si>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</si>
  <si>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</si>
  <si>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% виконання</t>
  </si>
  <si>
    <t>№п/п</t>
  </si>
  <si>
    <t xml:space="preserve">Програма заходів з відзначення державних і професійних свят, ювілейних дат, заохочення за заслуги перед Дубенським районом та інших заходів протокольного й офіційного характеру на 2021-2025 роки </t>
  </si>
  <si>
    <t>Забезпечення діяльності інших закладів у сфері  освіти</t>
  </si>
  <si>
    <t>Субвенція з місцевого бюджету державного бюджету на виконання програм соціально-економічного розвитку регіонів</t>
  </si>
  <si>
    <t>Заходи та роботи з територіальної оборони</t>
  </si>
  <si>
    <t>0210180</t>
  </si>
  <si>
    <t>0211141</t>
  </si>
  <si>
    <t>Ірина ДЯЧЕНКО</t>
  </si>
  <si>
    <t>0219800</t>
  </si>
  <si>
    <t>0218240</t>
  </si>
  <si>
    <t>Програма підтримки територіальної оборони та зміцнення обороноздатності Дубенського району на 2024-2025 роки</t>
  </si>
  <si>
    <t>Програма із забезпечення  виконання судових рішень та виконавчих документів на 2024 рік</t>
  </si>
  <si>
    <t>Програма  підвищення ефективності виконання повноважень органами виконавчої влади щодо реалізації державної політики та впровадження реформ у Дубенському районі на 2024-2026 роки</t>
  </si>
  <si>
    <t>Додаток 5 до Звіту</t>
  </si>
  <si>
    <t>Начальник фінансового управління райдержадміністрації</t>
  </si>
  <si>
    <t>Аналіз фінансування районних програм за 2024 рік (загальний фонд)</t>
  </si>
  <si>
    <t xml:space="preserve">Касові видатки станом на 01.01.2025 </t>
  </si>
  <si>
    <t>0218420</t>
  </si>
  <si>
    <t>Програма забезпечення поінформованості населення та сприяння розвитку інформаційного простору Дубенського району на 2024-2026 роки</t>
  </si>
  <si>
    <t xml:space="preserve">Інші заходи у сфері засобів масової інформації </t>
  </si>
  <si>
    <t xml:space="preserve"> План на рік з урахуванням змін</t>
  </si>
</sst>
</file>

<file path=xl/styles.xml><?xml version="1.0" encoding="utf-8"?>
<styleSheet xmlns="http://schemas.openxmlformats.org/spreadsheetml/2006/main">
  <numFmts count="2">
    <numFmt numFmtId="172" formatCode="#0.00"/>
    <numFmt numFmtId="174" formatCode="0.0"/>
  </numFmts>
  <fonts count="1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20"/>
      <name val="Arial"/>
      <family val="2"/>
      <charset val="204"/>
    </font>
    <font>
      <sz val="9"/>
      <color indexed="10"/>
      <name val="Times New Roman Cyr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top"/>
    </xf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/>
    <xf numFmtId="0" fontId="5" fillId="0" borderId="0" xfId="5" applyFont="1"/>
    <xf numFmtId="0" fontId="5" fillId="0" borderId="0" xfId="5" applyFont="1" applyBorder="1"/>
    <xf numFmtId="0" fontId="7" fillId="0" borderId="0" xfId="5" applyFont="1" applyAlignment="1">
      <alignment horizontal="center" vertical="center"/>
    </xf>
    <xf numFmtId="0" fontId="5" fillId="0" borderId="0" xfId="5" applyFont="1" applyAlignment="1">
      <alignment horizontal="centerContinuous"/>
    </xf>
    <xf numFmtId="174" fontId="5" fillId="0" borderId="0" xfId="0" applyNumberFormat="1" applyFont="1" applyBorder="1"/>
    <xf numFmtId="0" fontId="6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3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3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Border="1"/>
    <xf numFmtId="0" fontId="12" fillId="0" borderId="1" xfId="0" quotePrefix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0" xfId="0" applyFont="1"/>
    <xf numFmtId="49" fontId="14" fillId="0" borderId="0" xfId="0" applyNumberFormat="1" applyFont="1"/>
    <xf numFmtId="0" fontId="14" fillId="0" borderId="0" xfId="0" applyFont="1" applyAlignment="1">
      <alignment vertical="center"/>
    </xf>
    <xf numFmtId="174" fontId="10" fillId="0" borderId="0" xfId="0" applyNumberFormat="1" applyFont="1" applyBorder="1"/>
    <xf numFmtId="174" fontId="10" fillId="0" borderId="0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174" fontId="10" fillId="0" borderId="1" xfId="4" applyNumberFormat="1" applyFont="1" applyBorder="1" applyAlignment="1">
      <alignment horizontal="center" vertical="center" wrapText="1"/>
    </xf>
    <xf numFmtId="172" fontId="13" fillId="0" borderId="1" xfId="0" applyNumberFormat="1" applyFont="1" applyFill="1" applyBorder="1" applyAlignment="1">
      <alignment horizontal="center" vertical="center" wrapText="1"/>
    </xf>
    <xf numFmtId="174" fontId="13" fillId="0" borderId="1" xfId="4" applyNumberFormat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NumberFormat="1" applyFont="1" applyFill="1" applyBorder="1" applyAlignment="1" applyProtection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0" fontId="5" fillId="0" borderId="0" xfId="5" applyFont="1" applyAlignment="1">
      <alignment horizontal="right" wrapText="1"/>
    </xf>
    <xf numFmtId="0" fontId="17" fillId="0" borderId="0" xfId="2" applyFont="1" applyAlignment="1">
      <alignment horizontal="center"/>
    </xf>
    <xf numFmtId="0" fontId="9" fillId="0" borderId="0" xfId="2" applyFont="1" applyAlignment="1">
      <alignment horizontal="center"/>
    </xf>
  </cellXfs>
  <cellStyles count="6">
    <cellStyle name="Звичайний_Додаток _ 3 зм_ни 4575" xfId="1"/>
    <cellStyle name="Обычный" xfId="0" builtinId="0"/>
    <cellStyle name="Обычный_ДОД4-2003" xfId="2"/>
    <cellStyle name="Обычный_Лист1" xfId="3"/>
    <cellStyle name="Процентный" xfId="4" builtinId="5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topLeftCell="A12" zoomScaleSheetLayoutView="100" workbookViewId="0">
      <selection activeCell="D15" sqref="D15"/>
    </sheetView>
  </sheetViews>
  <sheetFormatPr defaultRowHeight="12.75"/>
  <cols>
    <col min="1" max="1" width="5.5703125" customWidth="1"/>
    <col min="2" max="2" width="14.42578125" customWidth="1"/>
    <col min="3" max="3" width="16.28515625" customWidth="1"/>
    <col min="4" max="4" width="32.5703125" customWidth="1"/>
    <col min="5" max="5" width="54.7109375" customWidth="1"/>
    <col min="6" max="6" width="17.42578125" customWidth="1"/>
    <col min="7" max="7" width="16.7109375" customWidth="1"/>
    <col min="8" max="8" width="12.140625" customWidth="1"/>
  </cols>
  <sheetData>
    <row r="1" spans="1:15" ht="15.75">
      <c r="A1" s="3"/>
      <c r="B1" s="3"/>
      <c r="C1" s="4"/>
      <c r="D1" s="39"/>
      <c r="E1" s="39"/>
      <c r="F1" s="6"/>
      <c r="G1" s="40" t="s">
        <v>22</v>
      </c>
      <c r="H1" s="40"/>
    </row>
    <row r="2" spans="1:15" ht="15">
      <c r="A2" s="3"/>
      <c r="B2" s="3"/>
      <c r="C2" s="3"/>
      <c r="D2" s="3"/>
      <c r="E2" s="3"/>
      <c r="F2" s="6"/>
      <c r="G2" s="41"/>
      <c r="H2" s="41"/>
    </row>
    <row r="3" spans="1:15" ht="15">
      <c r="A3" s="3"/>
      <c r="B3" s="3"/>
      <c r="C3" s="3"/>
      <c r="D3" s="3"/>
      <c r="E3" s="3"/>
      <c r="F3" s="6"/>
      <c r="G3" s="41"/>
      <c r="H3" s="41"/>
    </row>
    <row r="4" spans="1:15" ht="20.25">
      <c r="A4" s="3"/>
      <c r="B4" s="5"/>
      <c r="C4" s="37" t="s">
        <v>24</v>
      </c>
      <c r="D4" s="37"/>
      <c r="E4" s="38"/>
      <c r="F4" s="38"/>
      <c r="G4" s="38"/>
      <c r="H4" s="3"/>
      <c r="I4" s="3"/>
      <c r="J4" s="3"/>
      <c r="K4" s="3"/>
      <c r="L4" s="3"/>
      <c r="M4" s="3"/>
      <c r="N4" s="3"/>
      <c r="O4" s="3"/>
    </row>
    <row r="5" spans="1:15" ht="17.25" customHeight="1">
      <c r="A5" s="3"/>
      <c r="B5" s="3"/>
      <c r="C5" s="37"/>
      <c r="D5" s="37"/>
      <c r="E5" s="38"/>
      <c r="F5" s="38"/>
      <c r="G5" s="38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3"/>
      <c r="B6" s="3"/>
      <c r="C6" s="8"/>
      <c r="D6" s="10"/>
      <c r="E6" s="9"/>
      <c r="F6" s="9"/>
      <c r="G6" s="9"/>
      <c r="H6" s="3"/>
      <c r="I6" s="3"/>
      <c r="J6" s="3"/>
      <c r="K6" s="3"/>
      <c r="L6" s="3"/>
      <c r="M6" s="3"/>
      <c r="N6" s="3"/>
      <c r="O6" s="3"/>
    </row>
    <row r="7" spans="1:15" hidden="1">
      <c r="C7" s="10"/>
      <c r="D7" s="11"/>
      <c r="E7" s="10"/>
      <c r="F7" s="10"/>
      <c r="G7" s="10"/>
    </row>
    <row r="8" spans="1:15" hidden="1"/>
    <row r="9" spans="1:15" s="1" customFormat="1" ht="12.75" customHeight="1">
      <c r="A9" s="33" t="s">
        <v>9</v>
      </c>
      <c r="B9" s="36" t="s">
        <v>4</v>
      </c>
      <c r="C9" s="36" t="s">
        <v>5</v>
      </c>
      <c r="D9" s="36" t="s">
        <v>6</v>
      </c>
      <c r="E9" s="36" t="s">
        <v>7</v>
      </c>
      <c r="F9" s="35" t="s">
        <v>29</v>
      </c>
      <c r="G9" s="35" t="s">
        <v>25</v>
      </c>
      <c r="H9" s="35" t="s">
        <v>8</v>
      </c>
    </row>
    <row r="10" spans="1:15" ht="156.75" customHeight="1">
      <c r="A10" s="34"/>
      <c r="B10" s="36"/>
      <c r="C10" s="36"/>
      <c r="D10" s="36"/>
      <c r="E10" s="36"/>
      <c r="F10" s="35"/>
      <c r="G10" s="35"/>
      <c r="H10" s="35"/>
    </row>
    <row r="11" spans="1:15" ht="87" customHeight="1">
      <c r="A11" s="12">
        <v>1</v>
      </c>
      <c r="B11" s="13" t="s">
        <v>14</v>
      </c>
      <c r="C11" s="14" t="s">
        <v>0</v>
      </c>
      <c r="D11" s="15" t="s">
        <v>1</v>
      </c>
      <c r="E11" s="16" t="s">
        <v>10</v>
      </c>
      <c r="F11" s="29">
        <v>140490</v>
      </c>
      <c r="G11" s="29">
        <v>140490</v>
      </c>
      <c r="H11" s="30">
        <f t="shared" ref="H11:H16" si="0">G11/F11*100</f>
        <v>100</v>
      </c>
    </row>
    <row r="12" spans="1:15" ht="76.5" customHeight="1">
      <c r="A12" s="12">
        <v>3</v>
      </c>
      <c r="B12" s="13" t="s">
        <v>15</v>
      </c>
      <c r="C12" s="14">
        <v>1141</v>
      </c>
      <c r="D12" s="17" t="s">
        <v>11</v>
      </c>
      <c r="E12" s="18" t="s">
        <v>20</v>
      </c>
      <c r="F12" s="29">
        <v>62710</v>
      </c>
      <c r="G12" s="29">
        <v>62710</v>
      </c>
      <c r="H12" s="30">
        <f t="shared" si="0"/>
        <v>100</v>
      </c>
    </row>
    <row r="13" spans="1:15" ht="75.75" customHeight="1">
      <c r="A13" s="12">
        <v>4</v>
      </c>
      <c r="B13" s="13" t="s">
        <v>18</v>
      </c>
      <c r="C13" s="14">
        <v>8240</v>
      </c>
      <c r="D13" s="17" t="s">
        <v>13</v>
      </c>
      <c r="E13" s="18" t="s">
        <v>19</v>
      </c>
      <c r="F13" s="29">
        <v>625929</v>
      </c>
      <c r="G13" s="29">
        <v>625928.48</v>
      </c>
      <c r="H13" s="30">
        <f t="shared" si="0"/>
        <v>99.999916923484932</v>
      </c>
    </row>
    <row r="14" spans="1:15" ht="75.75" customHeight="1">
      <c r="A14" s="12">
        <v>5</v>
      </c>
      <c r="B14" s="13" t="s">
        <v>26</v>
      </c>
      <c r="C14" s="14">
        <v>8420</v>
      </c>
      <c r="D14" s="17" t="s">
        <v>28</v>
      </c>
      <c r="E14" s="18" t="s">
        <v>27</v>
      </c>
      <c r="F14" s="29">
        <v>20000</v>
      </c>
      <c r="G14" s="29">
        <v>20000</v>
      </c>
      <c r="H14" s="30">
        <f t="shared" si="0"/>
        <v>100</v>
      </c>
    </row>
    <row r="15" spans="1:15" ht="87.75" customHeight="1">
      <c r="A15" s="12">
        <v>5</v>
      </c>
      <c r="B15" s="13" t="s">
        <v>17</v>
      </c>
      <c r="C15" s="14">
        <v>9800</v>
      </c>
      <c r="D15" s="19" t="s">
        <v>12</v>
      </c>
      <c r="E15" s="18" t="s">
        <v>21</v>
      </c>
      <c r="F15" s="29">
        <v>834000</v>
      </c>
      <c r="G15" s="29">
        <v>834000</v>
      </c>
      <c r="H15" s="30">
        <f t="shared" si="0"/>
        <v>100</v>
      </c>
    </row>
    <row r="16" spans="1:15" ht="41.25" customHeight="1">
      <c r="A16" s="12"/>
      <c r="B16" s="20"/>
      <c r="C16" s="21" t="s">
        <v>2</v>
      </c>
      <c r="D16" s="22" t="s">
        <v>3</v>
      </c>
      <c r="E16" s="23"/>
      <c r="F16" s="31">
        <f>SUM(F11:F15)</f>
        <v>1683129</v>
      </c>
      <c r="G16" s="31">
        <f>SUM(G11:G15)</f>
        <v>1683128.48</v>
      </c>
      <c r="H16" s="32">
        <f t="shared" si="0"/>
        <v>99.999969105160673</v>
      </c>
    </row>
    <row r="17" spans="1:9" ht="67.5" customHeight="1">
      <c r="A17" s="24"/>
      <c r="B17" s="25"/>
      <c r="C17" s="26"/>
      <c r="D17" s="27" t="s">
        <v>23</v>
      </c>
      <c r="E17" s="28"/>
      <c r="F17" s="27"/>
      <c r="G17" s="27" t="s">
        <v>16</v>
      </c>
      <c r="H17" s="27"/>
      <c r="I17" s="7"/>
    </row>
    <row r="18" spans="1:9">
      <c r="B18" s="2"/>
    </row>
    <row r="19" spans="1:9">
      <c r="B19" s="2"/>
    </row>
    <row r="20" spans="1:9">
      <c r="B20" s="2"/>
    </row>
    <row r="21" spans="1:9">
      <c r="B21" s="2"/>
    </row>
    <row r="22" spans="1:9">
      <c r="B22" s="2"/>
    </row>
    <row r="23" spans="1:9">
      <c r="B23" s="2"/>
    </row>
    <row r="24" spans="1:9">
      <c r="B24" s="2"/>
    </row>
    <row r="25" spans="1:9">
      <c r="B25" s="2"/>
    </row>
    <row r="26" spans="1:9">
      <c r="B26" s="2"/>
    </row>
    <row r="27" spans="1:9">
      <c r="B27" s="2"/>
    </row>
    <row r="28" spans="1:9">
      <c r="B28" s="2"/>
    </row>
    <row r="29" spans="1:9">
      <c r="B29" s="2"/>
    </row>
    <row r="30" spans="1:9">
      <c r="B30" s="2"/>
    </row>
    <row r="31" spans="1:9">
      <c r="B31" s="2"/>
    </row>
    <row r="32" spans="1:9">
      <c r="B32" s="2"/>
    </row>
    <row r="33" spans="2:2">
      <c r="B33" s="2"/>
    </row>
  </sheetData>
  <mergeCells count="13">
    <mergeCell ref="C4:G5"/>
    <mergeCell ref="D1:E1"/>
    <mergeCell ref="G1:H1"/>
    <mergeCell ref="G2:H2"/>
    <mergeCell ref="G3:H3"/>
    <mergeCell ref="A9:A10"/>
    <mergeCell ref="H9:H10"/>
    <mergeCell ref="B9:B10"/>
    <mergeCell ref="C9:C10"/>
    <mergeCell ref="D9:D10"/>
    <mergeCell ref="E9:E10"/>
    <mergeCell ref="F9:F10"/>
    <mergeCell ref="G9:G10"/>
  </mergeCells>
  <phoneticPr fontId="0" type="noConversion"/>
  <pageMargins left="0.32" right="0.16" top="0.2" bottom="0.39370078740157499" header="0" footer="0.2"/>
  <pageSetup paperSize="9" scale="85" fitToHeight="50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2025-04-07T12:30:45Z</cp:lastPrinted>
  <dcterms:created xsi:type="dcterms:W3CDTF">2020-08-27T06:10:05Z</dcterms:created>
  <dcterms:modified xsi:type="dcterms:W3CDTF">2025-04-07T12:32:06Z</dcterms:modified>
</cp:coreProperties>
</file>